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EF6646F6-FA65-46CD-BE80-7CF16A9B08C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DISC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4" i="4"/>
  <c r="D5" i="4"/>
  <c r="D6" i="4"/>
  <c r="D20" i="4"/>
  <c r="D7" i="5"/>
  <c r="D32" i="4"/>
  <c r="D4" i="5"/>
  <c r="D8" i="5"/>
  <c r="A10" i="2"/>
  <c r="A20" i="3"/>
  <c r="D24" i="4"/>
  <c r="D36" i="4"/>
  <c r="D5" i="5"/>
  <c r="D6" i="5"/>
  <c r="D28" i="4"/>
  <c r="A11" i="5"/>
  <c r="D7" i="4"/>
  <c r="D8" i="4"/>
  <c r="A11" i="4"/>
  <c r="A10" i="3"/>
  <c r="B14" i="5" l="1"/>
  <c r="B15" i="5" s="1"/>
  <c r="C16" i="5" s="1"/>
  <c r="B13" i="5"/>
  <c r="C10" i="5"/>
  <c r="C8" i="5"/>
  <c r="C7" i="5"/>
  <c r="C6" i="5"/>
  <c r="C5" i="5"/>
  <c r="C4" i="5"/>
  <c r="D10" i="5" l="1"/>
  <c r="C36" i="4"/>
  <c r="A34" i="4"/>
  <c r="C32" i="4"/>
  <c r="A30" i="4"/>
  <c r="C28" i="4"/>
  <c r="A26" i="4"/>
  <c r="A22" i="4"/>
  <c r="A18" i="4"/>
  <c r="C10" i="4"/>
  <c r="C8" i="4"/>
  <c r="C7" i="4"/>
  <c r="C6" i="4"/>
  <c r="C20" i="4"/>
  <c r="C4" i="4"/>
  <c r="C24" i="4"/>
  <c r="C5" i="4"/>
  <c r="D10" i="4" l="1"/>
  <c r="C19" i="3"/>
  <c r="B14" i="3"/>
  <c r="B15" i="3" s="1"/>
  <c r="B16" i="3" s="1"/>
  <c r="B13" i="3"/>
  <c r="A13" i="3"/>
  <c r="C9" i="3"/>
  <c r="C9" i="2"/>
  <c r="A62" i="1" l="1"/>
  <c r="A61" i="1" l="1"/>
  <c r="A63" i="1"/>
  <c r="A64" i="1"/>
</calcChain>
</file>

<file path=xl/sharedStrings.xml><?xml version="1.0" encoding="utf-8"?>
<sst xmlns="http://schemas.openxmlformats.org/spreadsheetml/2006/main" count="154" uniqueCount="116">
  <si>
    <t>The settlement, maturity, and basis arguments are truncated to integers which may produce issues if formatting would show a greater value.</t>
  </si>
  <si>
    <t>settlement date is the same or later than maturity date.</t>
  </si>
  <si>
    <t>basis &lt;0 or &gt;4</t>
  </si>
  <si>
    <t>redemption less than or equals 0.</t>
  </si>
  <si>
    <t>pr less than or equals 0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</si>
  <si>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if:</t>
    </r>
  </si>
  <si>
    <t>basis is non-numeric.</t>
  </si>
  <si>
    <t>maturity is not a valid date.</t>
  </si>
  <si>
    <t>settlement is not a valid date.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</si>
  <si>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where:</t>
    </r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</si>
  <si>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Analysis Toolpak is not both installed as a selectable Addin (pre-2007) and selected as an Addin.</t>
    </r>
  </si>
  <si>
    <t>c. Cells 'receiving' dates should be unequivocally formatted; thus 12-04-08 MUST be formatted to reveal 04-Dec-2008.</t>
  </si>
  <si>
    <t>b. Use the ISO8601 date separated format for the date string; thus 12-04-08 might be passed by a US user as "2008-12-04"</t>
  </si>
  <si>
    <t>a. In preference, 'pass' dates to arguments requiring dates using the DATE function; thus 12-04-08 might be passed by a US user as DATE(2008,12,04)</t>
  </si>
  <si>
    <t>To avoid this, it is recommended that you:</t>
  </si>
  <si>
    <t>With potential for variation of the double digit year interpretation settings, "12-04-08" could be further interpreted as 12-Apr-1908, 4-Dec-1908, 8-Apr-1912.</t>
  </si>
  <si>
    <t>Thus "12-04-08" can be interpreted as 12-Apr-2008, 4-Dec-2008, 8-Apr-2012.</t>
  </si>
  <si>
    <t>Be aware that dates passed to the function in string format will be interpreted differently based upon Regional settings of the computer.</t>
  </si>
  <si>
    <t>Major area of error</t>
  </si>
  <si>
    <t>Errors Using DISC function</t>
  </si>
  <si>
    <t>Annual Effective Equivalent</t>
  </si>
  <si>
    <t>Capital Growth / Price Paid</t>
  </si>
  <si>
    <t>Capital Growth</t>
  </si>
  <si>
    <t>Real number of days</t>
  </si>
  <si>
    <t>Rate of Interest Earned</t>
  </si>
  <si>
    <t>basis</t>
  </si>
  <si>
    <t>redemption</t>
  </si>
  <si>
    <t>price</t>
  </si>
  <si>
    <t>maturity</t>
  </si>
  <si>
    <t>settlement</t>
  </si>
  <si>
    <t>Formula for test</t>
  </si>
  <si>
    <t>Validation Backup
Conditionally formatted test</t>
  </si>
  <si>
    <t>User Inputs</t>
  </si>
  <si>
    <t>Arguments</t>
  </si>
  <si>
    <t>Condition Test &gt;&gt;</t>
  </si>
  <si>
    <t>0,1,2,3,4</t>
  </si>
  <si>
    <t>Numeric</t>
  </si>
  <si>
    <t>&gt;0</t>
  </si>
  <si>
    <t>&gt; settlement date</t>
  </si>
  <si>
    <t>Date</t>
  </si>
  <si>
    <t>&lt;= maturity date</t>
  </si>
  <si>
    <t>Condition Test Formula</t>
  </si>
  <si>
    <t>Validation Custom Formula Test</t>
  </si>
  <si>
    <t>Test</t>
  </si>
  <si>
    <t>Argument</t>
  </si>
  <si>
    <t>The following matrix shows an approach to determining and testing conditions for data validation, conditional formatting, and IF functions.</t>
  </si>
  <si>
    <t>Such validation can be easily achieved but better left to a conditionally formatted waring that disappears as soon as a valid pairing is inserted.</t>
  </si>
  <si>
    <t>Experience has shown that inputing rules regarding maturity &gt;= settlement date tends to be an annoyance rather than of assistence when it comes to changing to a new pair of dates.</t>
  </si>
  <si>
    <t>Grossing up for a year that is:</t>
  </si>
  <si>
    <t>As a proportion of redemption value appreciation is:</t>
  </si>
  <si>
    <t>The security will earn in capital appreciation:</t>
  </si>
  <si>
    <t xml:space="preserve">days </t>
  </si>
  <si>
    <t>Explanation (assumes basis = 0)</t>
  </si>
  <si>
    <t>pr</t>
  </si>
  <si>
    <t>Index of Examples</t>
  </si>
  <si>
    <t>Example Using DISC Function</t>
  </si>
  <si>
    <t>The day count basis:
0 = default = 30/360 days (US NASD method)
1 = Actual / actual
2 = Actual / 360
3 = Actual / 365
4 = 30 / 360 days (European method)</t>
  </si>
  <si>
    <t>Optional</t>
  </si>
  <si>
    <t>The security's redemption value per $100 face value.</t>
  </si>
  <si>
    <t>Required.</t>
  </si>
  <si>
    <t>Frequencies are restricted to 1, 2, and 4.</t>
  </si>
  <si>
    <t>The security's price per $100 face value.</t>
  </si>
  <si>
    <t>This is the date at which the security expires.</t>
  </si>
  <si>
    <t>The maturity date of the security.</t>
  </si>
  <si>
    <t>The settlement date for a security is the date after the issue date when the security is traded to the buyer.</t>
  </si>
  <si>
    <t>The settlement date of the security.</t>
  </si>
  <si>
    <t>Argument Notes</t>
  </si>
  <si>
    <t>Description</t>
  </si>
  <si>
    <t>Type</t>
  </si>
  <si>
    <t>Name</t>
  </si>
  <si>
    <t>Arguments:</t>
  </si>
  <si>
    <r>
      <t>=DISC(</t>
    </r>
    <r>
      <rPr>
        <b/>
        <sz val="10"/>
        <color rgb="FFFF0000"/>
        <rFont val="Arial"/>
        <family val="2"/>
      </rPr>
      <t>settlement,maturity,pr,redemption</t>
    </r>
    <r>
      <rPr>
        <sz val="10"/>
        <rFont val="Arial"/>
        <family val="2"/>
      </rPr>
      <t>,[basis])</t>
    </r>
  </si>
  <si>
    <t>Syntax:</t>
  </si>
  <si>
    <t>The data for the arguments are found in the data for any given security and will usually be standard for that type of security issued by the particular issuer.</t>
  </si>
  <si>
    <t>of days in a month and days in a year.</t>
  </si>
  <si>
    <t>US Treasury and other Governments Bonds use pre-computer systems for calculating interest and those systems include simplistic approaches for calculation</t>
  </si>
  <si>
    <t>Users need to be aware that the method is founded in simple interest calculation and does not calculate rate in annual effective or nominal terms.</t>
  </si>
  <si>
    <t>DISC is an important bond argument calculation function and will frequently be used to calculate the discount rate.</t>
  </si>
  <si>
    <t>has no impact on the availability of the "old" Analysis ToolPak functions.</t>
  </si>
  <si>
    <t>Addin is provided as a separate Addin (accessed from the Developer tab) this only impacts upon the statistical tools and de-selecting</t>
  </si>
  <si>
    <r>
      <t xml:space="preserve">For </t>
    </r>
    <r>
      <rPr>
        <b/>
        <sz val="10"/>
        <rFont val="Arial"/>
        <family val="2"/>
      </rPr>
      <t>Excel 2007, Excel 2010 and Excel 2013</t>
    </r>
    <r>
      <rPr>
        <sz val="10"/>
        <rFont val="Arial"/>
        <family val="2"/>
      </rPr>
      <t xml:space="preserve"> Analysis Toolpak functions are built in as standard functions. Although the Analysis ToolPak</t>
    </r>
  </si>
  <si>
    <t>the Addin is de-selected.</t>
  </si>
  <si>
    <t>check against the Analysis Toolpak entry and pressing OK. Thereafter, the Addin is loaded by Excel each time it is opened until</t>
  </si>
  <si>
    <t>Secondly, Analysis Toolpak needs to be selected as an Addin using the pre-2007 menu commands of Tools &gt; Addins and then putting a</t>
  </si>
  <si>
    <t>immediately to hand.</t>
  </si>
  <si>
    <t>original installation media needs to be accessed and in many cases that created issues because that installation media was not</t>
  </si>
  <si>
    <t>Firstly, Analysis Toolpak needs to have been selected as required during the installation of Excel. If this was not done, then the</t>
  </si>
  <si>
    <r>
      <t xml:space="preserve">Originally a function in Analysis Toolpak but built in from </t>
    </r>
    <r>
      <rPr>
        <b/>
        <sz val="10"/>
        <rFont val="Arial"/>
        <family val="2"/>
      </rPr>
      <t>Excel 2007</t>
    </r>
    <r>
      <rPr>
        <sz val="10"/>
        <rFont val="Arial"/>
        <family val="2"/>
      </rPr>
      <t xml:space="preserve">. For </t>
    </r>
    <r>
      <rPr>
        <b/>
        <sz val="10"/>
        <rFont val="Arial"/>
        <family val="2"/>
      </rPr>
      <t>Excel 2003</t>
    </r>
    <r>
      <rPr>
        <sz val="10"/>
        <rFont val="Arial"/>
        <family val="2"/>
      </rPr>
      <t xml:space="preserve"> and before, Analysis Toolpak creates issues.</t>
    </r>
  </si>
  <si>
    <t>Wanted: Actual examples where DISC is currently used in financial transactions.</t>
  </si>
  <si>
    <t>Comment</t>
  </si>
  <si>
    <t>Returns the discount rate for a security using the specified or default day counting basis.</t>
  </si>
  <si>
    <t>DISC</t>
  </si>
  <si>
    <t>Classification, Source, History</t>
  </si>
  <si>
    <t>Classification - Financial &gt; Securities</t>
  </si>
  <si>
    <t>Excel 2007 converted DISC from an Analysis ToolPak Addin to a Built in function.</t>
  </si>
  <si>
    <t>Equations / Formulas</t>
  </si>
  <si>
    <t>The formula used is:</t>
  </si>
  <si>
    <t>Using YEARFRAC for the date apportionment fraction the Excel linear formula would be:</t>
  </si>
  <si>
    <t>=((redemption-par)/redemption)*1/YEARFRAC(settlement,maturity,basis)</t>
  </si>
  <si>
    <t>Using YEARFRAC to calculate date apportionment fraction:</t>
  </si>
  <si>
    <t>Discount rate</t>
  </si>
  <si>
    <t>Example 1:- Simple Entry Of DISC Function</t>
  </si>
  <si>
    <t>Example 2:- DISC Function And Explanation Of Calculation</t>
  </si>
  <si>
    <t>Example 3:- Validated Entry Of Arguments To COUPPCD</t>
  </si>
  <si>
    <t>Example 4:- Comparison Of DISC With Annual Effective Rate.</t>
  </si>
  <si>
    <t>Related / Similar And Frequently Used With Functions</t>
  </si>
  <si>
    <t>Related / Similar</t>
  </si>
  <si>
    <t>INTRATE</t>
  </si>
  <si>
    <t>Returns the interest rate for a fully invested security using the specified or default day counting basis</t>
  </si>
  <si>
    <t>RECEIVED</t>
  </si>
  <si>
    <t>Returns the amount received at maturity for a fully invested security using the specified or default day counting basis</t>
  </si>
  <si>
    <t>File Creation Date : 19-Jun-2020</t>
  </si>
  <si>
    <t xml:space="preserve">Open the Excel help for this function. </t>
  </si>
  <si>
    <t>Double Click on DISC and then click on the link</t>
  </si>
  <si>
    <t>Enter =DISC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</si>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</sst>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164" formatCode="0.000%"/>
    <numFmt numFmtId="165" formatCode="0.0000%"/>
    <numFmt numFmtId="166" formatCode="0.00000%"/>
    <numFmt numFmtId="167" formatCode="&quot;$&quot;#,##0.00000;[Red]\-&quot;$&quot;#,##0.00000"/>
    <numFmt numFmtId="168" formatCode="ddd\ dd/mmm/yyyy"/>
    <numFmt numFmtId="169" formatCode="&quot;$&quot;#,##0.000;[Red]\-&quot;$&quot;#,##0.000"/>
    <numFmt numFmtId="170" formatCode="0.0000000000000000%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color rgb="FFFF000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61">
    <xf numFmtId="0" fontId="0" fillId="0" borderId="0" xfId="0"/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8" fillId="0" borderId="0" xfId="0" applyFont="1" applyFill="1" applyAlignment="1" applyProtection="1">
      <alignment vertical="center"/>
    </xf>
    <xf numFmtId="0" fontId="0" fillId="0" borderId="0" xfId="0" applyFill="1" applyProtection="1"/>
    <xf numFmtId="0" fontId="0" fillId="0" borderId="0" xfId="0" applyFont="1" applyFill="1" applyProtection="1"/>
    <xf numFmtId="0" fontId="3" fillId="0" borderId="0" xfId="0" applyFont="1" applyFill="1" applyProtection="1"/>
    <xf numFmtId="0" fontId="10" fillId="0" borderId="0" xfId="3" applyFont="1" applyFill="1" applyAlignment="1" applyProtection="1">
      <alignment horizontal="center"/>
    </xf>
    <xf numFmtId="0" fontId="1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3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0" fillId="0" borderId="0" xfId="0" quotePrefix="1" applyFont="1" applyFill="1" applyAlignment="1" applyProtection="1">
      <alignment horizontal="left"/>
    </xf>
    <xf numFmtId="0" fontId="5" fillId="0" borderId="0" xfId="0" applyFont="1" applyFill="1" applyAlignment="1" applyProtection="1"/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indent="6"/>
    </xf>
    <xf numFmtId="0" fontId="1" fillId="0" borderId="0" xfId="0" quotePrefix="1" applyFont="1" applyFill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 wrapText="1"/>
    </xf>
    <xf numFmtId="0" fontId="0" fillId="0" borderId="0" xfId="0" quotePrefix="1" applyFont="1" applyFill="1" applyAlignment="1" applyProtection="1">
      <alignment horizontal="left" vertical="top"/>
    </xf>
    <xf numFmtId="0" fontId="1" fillId="0" borderId="0" xfId="0" quotePrefix="1" applyFont="1" applyFill="1" applyAlignment="1" applyProtection="1">
      <alignment horizontal="left" vertical="center"/>
    </xf>
    <xf numFmtId="0" fontId="0" fillId="0" borderId="0" xfId="0" applyFont="1" applyFill="1" applyAlignment="1" applyProtection="1">
      <alignment vertical="top"/>
    </xf>
    <xf numFmtId="0" fontId="3" fillId="0" borderId="0" xfId="0" quotePrefix="1" applyFont="1" applyFill="1" applyAlignment="1" applyProtection="1">
      <alignment horizontal="left" vertical="top" indent="3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1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horizontal="left" indent="3"/>
    </xf>
    <xf numFmtId="0" fontId="2" fillId="0" borderId="0" xfId="0" applyFont="1" applyFill="1" applyProtection="1"/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/>
    </xf>
    <xf numFmtId="0" fontId="0" fillId="0" borderId="0" xfId="0" applyFill="1" applyProtection="1">
      <protection locked="0"/>
    </xf>
    <xf numFmtId="0" fontId="7" fillId="3" borderId="0" xfId="0" applyNumberFormat="1" applyFont="1" applyFill="1" applyAlignment="1" applyProtection="1">
      <alignment horizontal="left" vertical="center"/>
    </xf>
    <xf numFmtId="0" fontId="6" fillId="3" borderId="0" xfId="0" applyNumberFormat="1" applyFont="1" applyFill="1" applyAlignment="1" applyProtection="1">
      <alignment horizontal="left" vertical="center"/>
    </xf>
    <xf numFmtId="0" fontId="3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168" fontId="0" fillId="0" borderId="0" xfId="0" applyNumberFormat="1" applyFill="1" applyProtection="1">
      <protection locked="0"/>
    </xf>
    <xf numFmtId="0" fontId="0" fillId="0" borderId="0" xfId="0" applyNumberFormat="1" applyFill="1" applyProtection="1"/>
    <xf numFmtId="169" fontId="0" fillId="0" borderId="0" xfId="0" applyNumberFormat="1" applyFill="1" applyProtection="1">
      <protection locked="0"/>
    </xf>
    <xf numFmtId="170" fontId="0" fillId="0" borderId="0" xfId="2" applyNumberFormat="1" applyFont="1" applyFill="1" applyProtection="1"/>
    <xf numFmtId="166" fontId="4" fillId="0" borderId="0" xfId="0" applyNumberFormat="1" applyFont="1" applyFill="1" applyProtection="1"/>
    <xf numFmtId="0" fontId="7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0" fontId="0" fillId="3" borderId="0" xfId="0" applyFill="1" applyProtection="1"/>
    <xf numFmtId="169" fontId="0" fillId="0" borderId="0" xfId="0" applyNumberFormat="1" applyFill="1" applyProtection="1"/>
    <xf numFmtId="165" fontId="0" fillId="0" borderId="0" xfId="2" applyNumberFormat="1" applyFont="1" applyFill="1" applyProtection="1"/>
    <xf numFmtId="165" fontId="4" fillId="0" borderId="0" xfId="2" applyNumberFormat="1" applyFont="1" applyFill="1" applyProtection="1"/>
    <xf numFmtId="0" fontId="4" fillId="0" borderId="0" xfId="0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horizontal="center" vertical="top"/>
    </xf>
    <xf numFmtId="0" fontId="4" fillId="0" borderId="0" xfId="0" applyFont="1" applyFill="1" applyAlignment="1" applyProtection="1">
      <alignment horizontal="left" wrapText="1"/>
    </xf>
    <xf numFmtId="0" fontId="4" fillId="0" borderId="0" xfId="0" applyFont="1" applyFill="1" applyAlignment="1" applyProtection="1">
      <alignment horizontal="center" vertical="top" wrapText="1"/>
    </xf>
    <xf numFmtId="167" fontId="0" fillId="0" borderId="0" xfId="1" applyNumberFormat="1" applyFont="1" applyFill="1" applyProtection="1"/>
    <xf numFmtId="166" fontId="0" fillId="0" borderId="0" xfId="2" applyNumberFormat="1" applyFont="1" applyFill="1" applyProtection="1"/>
    <xf numFmtId="164" fontId="0" fillId="0" borderId="0" xfId="2" applyNumberFormat="1" applyFont="1" applyFill="1" applyProtection="1"/>
  </cellXfs>
  <cellStyles count="4">
    <cellStyle name="Currency" xfId="1" builtinId="4"/>
    <cellStyle name="Hyperlink" xfId="3" builtinId="8"/>
    <cellStyle name="Normal" xfId="0" builtinId="0"/>
    <cellStyle name="Percent" xfId="2" builtinId="5"/>
  </cellStyles>
  <dxfs count="2">
    <dxf>
      <font>
        <strike val="0"/>
        <color rgb="FFACB9CA"/>
      </font>
    </dxf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133348</xdr:colOff>
      <xdr:row>48</xdr:row>
      <xdr:rowOff>114300</xdr:rowOff>
    </xdr:from>
    <xdr:ext cx="3057527" cy="103804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 txBox="1"/>
          </xdr:nvSpPr>
          <xdr:spPr>
            <a:xfrm>
              <a:off x="133348" y="9953625"/>
              <a:ext cx="3057527" cy="1038041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r>
                    <a:rPr lang="en-AU" sz="1800" b="1" i="1">
                      <a:latin typeface="Cambria Math" panose="02040503050406030204" pitchFamily="18" charset="0"/>
                    </a:rPr>
                    <m:t>𝑫𝑰𝑺𝑪</m:t>
                  </m:r>
                  <m:r>
                    <a:rPr lang="en-AU" sz="1800" b="1" i="1">
                      <a:latin typeface="Cambria Math" panose="02040503050406030204" pitchFamily="18" charset="0"/>
                    </a:rPr>
                    <m:t>= </m:t>
                  </m:r>
                  <m:f>
                    <m:fPr>
                      <m:ctrlPr>
                        <a:rPr lang="en-AU" sz="1800" b="1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n-AU" sz="1800" b="1" i="1">
                          <a:latin typeface="Cambria Math" panose="02040503050406030204" pitchFamily="18" charset="0"/>
                        </a:rPr>
                        <m:t>𝒓𝒆𝒅𝒆𝒎𝒑𝒕𝒊𝒐𝒏</m:t>
                      </m:r>
                      <m:r>
                        <a:rPr lang="en-AU" sz="1800" b="1" i="1">
                          <a:latin typeface="Cambria Math" panose="02040503050406030204" pitchFamily="18" charset="0"/>
                        </a:rPr>
                        <m:t> − </m:t>
                      </m:r>
                      <m:r>
                        <a:rPr lang="en-AU" sz="1800" b="1" i="1">
                          <a:latin typeface="Cambria Math" panose="02040503050406030204" pitchFamily="18" charset="0"/>
                        </a:rPr>
                        <m:t>𝒑𝒂𝒓</m:t>
                      </m:r>
                    </m:num>
                    <m:den>
                      <m:r>
                        <a:rPr lang="en-AU" sz="1800" b="1" i="1">
                          <a:latin typeface="Cambria Math" panose="02040503050406030204" pitchFamily="18" charset="0"/>
                        </a:rPr>
                        <m:t>𝒓𝒆𝒅𝒆𝒎𝒑𝒕𝒊𝒐𝒏</m:t>
                      </m:r>
                    </m:den>
                  </m:f>
                </m:oMath>
              </a14:m>
              <a:r>
                <a:rPr lang="en-AU" sz="1800" b="1" i="1">
                  <a:latin typeface="Arial" panose="020B0604020202020204" pitchFamily="34" charset="0"/>
                  <a:cs typeface="Arial" panose="020B0604020202020204" pitchFamily="34" charset="0"/>
                </a:rPr>
                <a:t> x </a:t>
              </a:r>
              <a14:m>
                <m:oMath xmlns:m="http://schemas.openxmlformats.org/officeDocument/2006/math">
                  <m:f>
                    <m:fPr>
                      <m:ctrlPr>
                        <a:rPr lang="en-AU" sz="1800" b="1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n-AU" sz="1800" b="1" i="1">
                          <a:latin typeface="Cambria Math" panose="02040503050406030204" pitchFamily="18" charset="0"/>
                        </a:rPr>
                        <m:t>𝑩</m:t>
                      </m:r>
                    </m:num>
                    <m:den>
                      <m:r>
                        <a:rPr lang="en-AU" sz="1800" b="1" i="1">
                          <a:latin typeface="Cambria Math" panose="02040503050406030204" pitchFamily="18" charset="0"/>
                        </a:rPr>
                        <m:t>𝑫𝑺𝑴</m:t>
                      </m:r>
                    </m:den>
                  </m:f>
                </m:oMath>
              </a14:m>
              <a:r>
                <a:rPr lang="en-AU" sz="1800" b="1" i="1">
                  <a:latin typeface="Arial" panose="020B0604020202020204" pitchFamily="34" charset="0"/>
                  <a:cs typeface="Arial" panose="020B0604020202020204" pitchFamily="34" charset="0"/>
                </a:rPr>
                <a:t> </a:t>
              </a:r>
            </a:p>
            <a:p>
              <a:endParaRPr lang="en-AU" sz="1100" b="0" i="1">
                <a:latin typeface="Arial" panose="020B0604020202020204" pitchFamily="34" charset="0"/>
                <a:cs typeface="Arial" panose="020B0604020202020204" pitchFamily="34" charset="0"/>
              </a:endParaRPr>
            </a:p>
            <a:p>
              <a:r>
                <a:rPr lang="en-AU" sz="1000" b="0" i="0">
                  <a:latin typeface="Arial" panose="020B0604020202020204" pitchFamily="34" charset="0"/>
                  <a:cs typeface="Arial" panose="020B0604020202020204" pitchFamily="34" charset="0"/>
                </a:rPr>
                <a:t>Where:</a:t>
              </a:r>
            </a:p>
            <a:p>
              <a:r>
                <a:rPr lang="en-AU" sz="1000" b="0" i="0">
                  <a:latin typeface="Arial" panose="020B0604020202020204" pitchFamily="34" charset="0"/>
                  <a:cs typeface="Arial" panose="020B0604020202020204" pitchFamily="34" charset="0"/>
                </a:rPr>
                <a:t>B = days in year</a:t>
              </a:r>
              <a:r>
                <a:rPr lang="en-AU" sz="1000" b="0" i="0" baseline="0">
                  <a:latin typeface="Arial" panose="020B0604020202020204" pitchFamily="34" charset="0"/>
                  <a:cs typeface="Arial" panose="020B0604020202020204" pitchFamily="34" charset="0"/>
                </a:rPr>
                <a:t> (using year basis)</a:t>
              </a:r>
            </a:p>
            <a:p>
              <a:r>
                <a:rPr lang="en-AU" sz="1000" b="0" i="0" baseline="0">
                  <a:latin typeface="Arial" panose="020B0604020202020204" pitchFamily="34" charset="0"/>
                  <a:cs typeface="Arial" panose="020B0604020202020204" pitchFamily="34" charset="0"/>
                </a:rPr>
                <a:t>DSM = days bettween settlement and maturity</a:t>
              </a:r>
              <a:endParaRPr lang="en-AU" sz="1000" b="0" i="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133348" y="9953625"/>
              <a:ext cx="3057527" cy="1038041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AU" sz="1800" b="1" i="0">
                  <a:latin typeface="Cambria Math" panose="02040503050406030204" pitchFamily="18" charset="0"/>
                </a:rPr>
                <a:t>𝑫𝑰𝑺𝑪=  (𝒓𝒆𝒅𝒆𝒎𝒑𝒕𝒊𝒐𝒏 − 𝒑𝒂𝒓)/𝒓𝒆𝒅𝒆𝒎𝒑𝒕𝒊𝒐𝒏</a:t>
              </a:r>
              <a:r>
                <a:rPr lang="en-AU" sz="1800" b="1" i="1">
                  <a:latin typeface="Arial" panose="020B0604020202020204" pitchFamily="34" charset="0"/>
                  <a:cs typeface="Arial" panose="020B0604020202020204" pitchFamily="34" charset="0"/>
                </a:rPr>
                <a:t> x </a:t>
              </a:r>
              <a:r>
                <a:rPr lang="en-AU" sz="1800" b="1" i="0">
                  <a:latin typeface="Cambria Math" panose="02040503050406030204" pitchFamily="18" charset="0"/>
                </a:rPr>
                <a:t>𝑩/𝑫𝑺𝑴</a:t>
              </a:r>
              <a:r>
                <a:rPr lang="en-AU" sz="1800" b="1" i="1">
                  <a:latin typeface="Arial" panose="020B0604020202020204" pitchFamily="34" charset="0"/>
                  <a:cs typeface="Arial" panose="020B0604020202020204" pitchFamily="34" charset="0"/>
                </a:rPr>
                <a:t> </a:t>
              </a:r>
            </a:p>
            <a:p>
              <a:endParaRPr lang="en-AU" sz="1100" b="0" i="1">
                <a:latin typeface="Arial" panose="020B0604020202020204" pitchFamily="34" charset="0"/>
                <a:cs typeface="Arial" panose="020B0604020202020204" pitchFamily="34" charset="0"/>
              </a:endParaRPr>
            </a:p>
            <a:p>
              <a:r>
                <a:rPr lang="en-AU" sz="1000" b="0" i="0">
                  <a:latin typeface="Arial" panose="020B0604020202020204" pitchFamily="34" charset="0"/>
                  <a:cs typeface="Arial" panose="020B0604020202020204" pitchFamily="34" charset="0"/>
                </a:rPr>
                <a:t>Where:</a:t>
              </a:r>
            </a:p>
            <a:p>
              <a:r>
                <a:rPr lang="en-AU" sz="1000" b="0" i="0">
                  <a:latin typeface="Arial" panose="020B0604020202020204" pitchFamily="34" charset="0"/>
                  <a:cs typeface="Arial" panose="020B0604020202020204" pitchFamily="34" charset="0"/>
                </a:rPr>
                <a:t>B = days in year</a:t>
              </a:r>
              <a:r>
                <a:rPr lang="en-AU" sz="1000" b="0" i="0" baseline="0">
                  <a:latin typeface="Arial" panose="020B0604020202020204" pitchFamily="34" charset="0"/>
                  <a:cs typeface="Arial" panose="020B0604020202020204" pitchFamily="34" charset="0"/>
                </a:rPr>
                <a:t> (using year basis)</a:t>
              </a:r>
            </a:p>
            <a:p>
              <a:r>
                <a:rPr lang="en-AU" sz="1000" b="0" i="0" baseline="0">
                  <a:latin typeface="Arial" panose="020B0604020202020204" pitchFamily="34" charset="0"/>
                  <a:cs typeface="Arial" panose="020B0604020202020204" pitchFamily="34" charset="0"/>
                </a:rPr>
                <a:t>DSM = days bettween settlement and maturity</a:t>
              </a:r>
              <a:endParaRPr lang="en-AU" sz="1000" b="0" i="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4" tint="0.39997558519241921"/>
  </sheetPr>
  <dimension ref="A1:E89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50.7109375" style="2" customWidth="1"/>
    <col min="4" max="4" width="60.7109375" style="2" customWidth="1"/>
    <col min="5" max="16384" width="9.140625" style="2"/>
  </cols>
  <sheetData>
    <row r="1" spans="1:5" s="1" customFormat="1" ht="30" customHeight="1" x14ac:dyDescent="0.2">
      <c r="A1" s="38" t="s">
        <v>91</v>
      </c>
      <c r="B1" s="39"/>
      <c r="C1" s="39"/>
      <c r="D1" s="40" t="s">
        <v>115</v>
      </c>
      <c r="E1" s="41"/>
    </row>
    <row r="2" spans="1:5" ht="15" customHeight="1" x14ac:dyDescent="0.2">
      <c r="A2" s="3"/>
      <c r="B2" s="4"/>
      <c r="C2" s="4"/>
      <c r="D2" s="5"/>
    </row>
    <row r="3" spans="1:5" ht="15.75" x14ac:dyDescent="0.25">
      <c r="A3" s="6" t="s">
        <v>67</v>
      </c>
      <c r="B3" s="4"/>
      <c r="C3" s="4"/>
      <c r="D3" s="7" t="str">
        <f>HYPERLINK("http://www.rondebruin.nl/efb/efb.htm","Visit the Excel Function Bible website")</f>
        <v>Visit the Excel Function Bible website</v>
      </c>
    </row>
    <row r="4" spans="1:5" ht="15" customHeight="1" x14ac:dyDescent="0.2">
      <c r="A4" s="8" t="s">
        <v>90</v>
      </c>
      <c r="B4" s="8"/>
      <c r="C4" s="8"/>
      <c r="D4" s="9" t="s">
        <v>111</v>
      </c>
    </row>
    <row r="5" spans="1:5" ht="15" customHeight="1" x14ac:dyDescent="0.2">
      <c r="A5" s="8"/>
      <c r="B5" s="8"/>
      <c r="C5" s="8"/>
      <c r="D5" s="10"/>
    </row>
    <row r="6" spans="1:5" ht="15.75" x14ac:dyDescent="0.25">
      <c r="A6" s="6" t="s">
        <v>92</v>
      </c>
      <c r="B6" s="11"/>
      <c r="C6" s="11"/>
      <c r="D6" s="12" t="s">
        <v>112</v>
      </c>
    </row>
    <row r="7" spans="1:5" x14ac:dyDescent="0.2">
      <c r="A7" s="13" t="s">
        <v>93</v>
      </c>
      <c r="B7" s="11"/>
      <c r="C7" s="11"/>
      <c r="D7" s="10" t="s">
        <v>114</v>
      </c>
    </row>
    <row r="8" spans="1:5" x14ac:dyDescent="0.2">
      <c r="A8" s="13"/>
      <c r="B8" s="11"/>
      <c r="C8" s="11"/>
      <c r="D8" s="10" t="s">
        <v>113</v>
      </c>
    </row>
    <row r="9" spans="1:5" x14ac:dyDescent="0.2">
      <c r="A9" s="14" t="s">
        <v>94</v>
      </c>
      <c r="B9" s="11"/>
      <c r="C9" s="11"/>
      <c r="D9" s="10"/>
    </row>
    <row r="10" spans="1:5" x14ac:dyDescent="0.2">
      <c r="A10" s="13"/>
      <c r="B10" s="11"/>
      <c r="C10" s="11"/>
      <c r="D10" s="7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6" t="s">
        <v>89</v>
      </c>
      <c r="B11" s="4"/>
      <c r="C11" s="4"/>
      <c r="D11" s="10"/>
    </row>
    <row r="12" spans="1:5" ht="15" customHeight="1" x14ac:dyDescent="0.2">
      <c r="A12" s="8"/>
      <c r="B12" s="8"/>
      <c r="C12" s="8"/>
      <c r="D12" s="10"/>
    </row>
    <row r="13" spans="1:5" ht="15" customHeight="1" x14ac:dyDescent="0.25">
      <c r="A13" s="15" t="s">
        <v>88</v>
      </c>
      <c r="B13" s="8"/>
      <c r="C13" s="8"/>
      <c r="D13" s="10"/>
    </row>
    <row r="14" spans="1:5" ht="15" customHeight="1" x14ac:dyDescent="0.2">
      <c r="A14" s="8"/>
      <c r="B14" s="8"/>
      <c r="C14" s="8"/>
      <c r="D14" s="10"/>
    </row>
    <row r="15" spans="1:5" ht="15" customHeight="1" x14ac:dyDescent="0.2">
      <c r="A15" s="8" t="s">
        <v>87</v>
      </c>
      <c r="B15" s="8"/>
      <c r="C15" s="8"/>
      <c r="D15" s="12"/>
    </row>
    <row r="16" spans="1:5" ht="15" customHeight="1" x14ac:dyDescent="0.2">
      <c r="A16" s="16" t="s">
        <v>86</v>
      </c>
      <c r="B16" s="17"/>
      <c r="C16" s="17"/>
      <c r="D16" s="17"/>
    </row>
    <row r="17" spans="1:4" ht="15" customHeight="1" x14ac:dyDescent="0.2">
      <c r="A17" s="18" t="s">
        <v>85</v>
      </c>
      <c r="B17" s="17"/>
      <c r="C17" s="17"/>
      <c r="D17" s="17"/>
    </row>
    <row r="18" spans="1:4" ht="15" customHeight="1" x14ac:dyDescent="0.2">
      <c r="A18" s="18" t="s">
        <v>84</v>
      </c>
      <c r="B18" s="17"/>
      <c r="C18" s="17"/>
      <c r="D18" s="17"/>
    </row>
    <row r="19" spans="1:4" ht="15" customHeight="1" x14ac:dyDescent="0.2">
      <c r="A19" s="16" t="s">
        <v>83</v>
      </c>
      <c r="B19" s="17"/>
      <c r="C19" s="17"/>
      <c r="D19" s="17"/>
    </row>
    <row r="20" spans="1:4" ht="15" customHeight="1" x14ac:dyDescent="0.2">
      <c r="A20" s="18" t="s">
        <v>82</v>
      </c>
      <c r="B20" s="17"/>
      <c r="C20" s="17"/>
      <c r="D20" s="17"/>
    </row>
    <row r="21" spans="1:4" ht="15" customHeight="1" x14ac:dyDescent="0.2">
      <c r="A21" s="18" t="s">
        <v>81</v>
      </c>
      <c r="B21" s="17"/>
      <c r="C21" s="17"/>
      <c r="D21" s="17"/>
    </row>
    <row r="22" spans="1:4" ht="15" customHeight="1" x14ac:dyDescent="0.2">
      <c r="A22" s="8" t="s">
        <v>80</v>
      </c>
      <c r="B22" s="8"/>
      <c r="C22" s="8"/>
      <c r="D22" s="8"/>
    </row>
    <row r="23" spans="1:4" ht="15" customHeight="1" x14ac:dyDescent="0.2">
      <c r="A23" s="16" t="s">
        <v>79</v>
      </c>
      <c r="B23" s="17"/>
      <c r="C23" s="17"/>
      <c r="D23" s="17"/>
    </row>
    <row r="24" spans="1:4" ht="15" customHeight="1" x14ac:dyDescent="0.2">
      <c r="A24" s="16" t="s">
        <v>78</v>
      </c>
      <c r="B24" s="17"/>
      <c r="C24" s="17"/>
      <c r="D24" s="17"/>
    </row>
    <row r="25" spans="1:4" ht="15" customHeight="1" x14ac:dyDescent="0.2">
      <c r="A25" s="16"/>
      <c r="B25" s="17"/>
      <c r="C25" s="17"/>
      <c r="D25" s="17"/>
    </row>
    <row r="26" spans="1:4" ht="15" customHeight="1" x14ac:dyDescent="0.2">
      <c r="A26" s="8" t="s">
        <v>77</v>
      </c>
      <c r="B26" s="17"/>
      <c r="C26" s="17"/>
      <c r="D26" s="17"/>
    </row>
    <row r="27" spans="1:4" ht="15" customHeight="1" x14ac:dyDescent="0.2">
      <c r="A27" s="8" t="s">
        <v>76</v>
      </c>
      <c r="B27" s="17"/>
      <c r="C27" s="17"/>
      <c r="D27" s="17"/>
    </row>
    <row r="28" spans="1:4" ht="15" customHeight="1" x14ac:dyDescent="0.2">
      <c r="A28" s="8"/>
      <c r="B28" s="17"/>
      <c r="C28" s="17"/>
      <c r="D28" s="17"/>
    </row>
    <row r="29" spans="1:4" ht="15" customHeight="1" x14ac:dyDescent="0.2">
      <c r="A29" s="8" t="s">
        <v>75</v>
      </c>
      <c r="B29" s="17"/>
      <c r="C29" s="17"/>
      <c r="D29" s="17"/>
    </row>
    <row r="30" spans="1:4" x14ac:dyDescent="0.2">
      <c r="A30" s="16" t="s">
        <v>74</v>
      </c>
      <c r="B30" s="4"/>
      <c r="C30" s="4"/>
      <c r="D30" s="4"/>
    </row>
    <row r="31" spans="1:4" x14ac:dyDescent="0.2">
      <c r="A31" s="19"/>
      <c r="B31" s="4"/>
      <c r="C31" s="4"/>
      <c r="D31" s="4"/>
    </row>
    <row r="32" spans="1:4" x14ac:dyDescent="0.2">
      <c r="A32" s="19" t="s">
        <v>73</v>
      </c>
      <c r="B32" s="4"/>
      <c r="C32" s="4"/>
      <c r="D32" s="4"/>
    </row>
    <row r="33" spans="1:4" x14ac:dyDescent="0.2">
      <c r="A33" s="19"/>
      <c r="B33" s="4"/>
      <c r="C33" s="4"/>
      <c r="D33" s="4"/>
    </row>
    <row r="34" spans="1:4" x14ac:dyDescent="0.2">
      <c r="A34" s="4"/>
      <c r="B34" s="4"/>
      <c r="C34" s="4"/>
      <c r="D34" s="4"/>
    </row>
    <row r="35" spans="1:4" x14ac:dyDescent="0.2">
      <c r="A35" s="19"/>
      <c r="B35" s="4"/>
      <c r="C35" s="4"/>
      <c r="D35" s="4"/>
    </row>
    <row r="36" spans="1:4" ht="15.75" x14ac:dyDescent="0.25">
      <c r="A36" s="6" t="s">
        <v>72</v>
      </c>
      <c r="B36" s="4"/>
      <c r="C36" s="4"/>
      <c r="D36" s="4"/>
    </row>
    <row r="37" spans="1:4" x14ac:dyDescent="0.2">
      <c r="A37" s="19" t="s">
        <v>71</v>
      </c>
      <c r="B37" s="4"/>
      <c r="C37" s="4"/>
      <c r="D37" s="4"/>
    </row>
    <row r="38" spans="1:4" x14ac:dyDescent="0.2">
      <c r="A38" s="19"/>
      <c r="B38" s="4"/>
      <c r="C38" s="4"/>
      <c r="D38" s="4"/>
    </row>
    <row r="39" spans="1:4" ht="15.75" x14ac:dyDescent="0.25">
      <c r="A39" s="6" t="s">
        <v>70</v>
      </c>
      <c r="B39" s="4"/>
      <c r="C39" s="4"/>
      <c r="D39" s="4"/>
    </row>
    <row r="40" spans="1:4" x14ac:dyDescent="0.2">
      <c r="A40" s="20" t="s">
        <v>69</v>
      </c>
      <c r="B40" s="20" t="s">
        <v>68</v>
      </c>
      <c r="C40" s="20" t="s">
        <v>67</v>
      </c>
      <c r="D40" s="20" t="s">
        <v>66</v>
      </c>
    </row>
    <row r="41" spans="1:4" ht="25.5" x14ac:dyDescent="0.2">
      <c r="A41" s="21" t="s">
        <v>29</v>
      </c>
      <c r="B41" s="21" t="s">
        <v>59</v>
      </c>
      <c r="C41" s="22" t="s">
        <v>65</v>
      </c>
      <c r="D41" s="22" t="s">
        <v>64</v>
      </c>
    </row>
    <row r="42" spans="1:4" x14ac:dyDescent="0.2">
      <c r="A42" s="23" t="s">
        <v>28</v>
      </c>
      <c r="B42" s="23" t="s">
        <v>59</v>
      </c>
      <c r="C42" s="17" t="s">
        <v>63</v>
      </c>
      <c r="D42" s="22" t="s">
        <v>62</v>
      </c>
    </row>
    <row r="43" spans="1:4" x14ac:dyDescent="0.2">
      <c r="A43" s="23" t="s">
        <v>53</v>
      </c>
      <c r="B43" s="23" t="s">
        <v>59</v>
      </c>
      <c r="C43" s="24" t="s">
        <v>61</v>
      </c>
      <c r="D43" s="22" t="s">
        <v>60</v>
      </c>
    </row>
    <row r="44" spans="1:4" x14ac:dyDescent="0.2">
      <c r="A44" s="23" t="s">
        <v>26</v>
      </c>
      <c r="B44" s="23" t="s">
        <v>59</v>
      </c>
      <c r="C44" s="24" t="s">
        <v>58</v>
      </c>
      <c r="D44" s="22"/>
    </row>
    <row r="45" spans="1:4" ht="80.099999999999994" customHeight="1" x14ac:dyDescent="0.2">
      <c r="A45" s="17" t="s">
        <v>25</v>
      </c>
      <c r="B45" s="17" t="s">
        <v>57</v>
      </c>
      <c r="C45" s="24" t="s">
        <v>56</v>
      </c>
      <c r="D45" s="24"/>
    </row>
    <row r="46" spans="1:4" x14ac:dyDescent="0.2">
      <c r="A46" s="19"/>
      <c r="B46" s="4"/>
      <c r="C46" s="4"/>
      <c r="D46" s="4"/>
    </row>
    <row r="47" spans="1:4" ht="15.75" x14ac:dyDescent="0.25">
      <c r="A47" s="6" t="s">
        <v>95</v>
      </c>
      <c r="B47" s="4"/>
      <c r="C47" s="4"/>
      <c r="D47" s="4"/>
    </row>
    <row r="48" spans="1:4" x14ac:dyDescent="0.2">
      <c r="A48" s="25" t="s">
        <v>96</v>
      </c>
      <c r="B48" s="17"/>
      <c r="C48" s="24"/>
      <c r="D48" s="24"/>
    </row>
    <row r="49" spans="1:4" ht="108.75" customHeight="1" x14ac:dyDescent="0.2">
      <c r="A49" s="26"/>
      <c r="B49" s="4"/>
      <c r="C49" s="4"/>
      <c r="D49" s="4"/>
    </row>
    <row r="50" spans="1:4" x14ac:dyDescent="0.2">
      <c r="A50" s="27" t="s">
        <v>97</v>
      </c>
      <c r="B50" s="17"/>
      <c r="C50" s="24"/>
      <c r="D50" s="24"/>
    </row>
    <row r="51" spans="1:4" ht="15.75" x14ac:dyDescent="0.2">
      <c r="A51" s="28" t="s">
        <v>98</v>
      </c>
      <c r="B51" s="17"/>
      <c r="C51" s="24"/>
      <c r="D51" s="24"/>
    </row>
    <row r="52" spans="1:4" x14ac:dyDescent="0.2">
      <c r="A52" s="17"/>
      <c r="B52" s="17"/>
      <c r="C52" s="24"/>
      <c r="D52" s="24"/>
    </row>
    <row r="53" spans="1:4" ht="15.75" x14ac:dyDescent="0.25">
      <c r="A53" s="29" t="s">
        <v>105</v>
      </c>
      <c r="B53" s="4"/>
      <c r="C53" s="4"/>
      <c r="D53" s="4"/>
    </row>
    <row r="54" spans="1:4" x14ac:dyDescent="0.2">
      <c r="A54" s="30" t="s">
        <v>106</v>
      </c>
      <c r="B54" s="4"/>
      <c r="C54" s="4"/>
      <c r="D54" s="4"/>
    </row>
    <row r="55" spans="1:4" ht="30" customHeight="1" x14ac:dyDescent="0.2">
      <c r="A55" s="31" t="s">
        <v>107</v>
      </c>
      <c r="B55" s="32" t="s">
        <v>108</v>
      </c>
      <c r="C55" s="4"/>
      <c r="D55" s="4"/>
    </row>
    <row r="56" spans="1:4" ht="30" customHeight="1" x14ac:dyDescent="0.2">
      <c r="A56" s="31" t="s">
        <v>109</v>
      </c>
      <c r="B56" s="32" t="s">
        <v>110</v>
      </c>
      <c r="C56" s="4"/>
      <c r="D56" s="4"/>
    </row>
    <row r="57" spans="1:4" x14ac:dyDescent="0.2">
      <c r="A57" s="27"/>
      <c r="B57" s="17"/>
      <c r="C57" s="24"/>
      <c r="D57" s="24"/>
    </row>
    <row r="58" spans="1:4" ht="15.75" x14ac:dyDescent="0.25">
      <c r="A58" s="6" t="s">
        <v>55</v>
      </c>
      <c r="B58" s="4"/>
      <c r="C58" s="4"/>
      <c r="D58" s="4"/>
    </row>
    <row r="59" spans="1:4" x14ac:dyDescent="0.2">
      <c r="A59" s="4"/>
      <c r="B59" s="4"/>
      <c r="C59" s="4"/>
      <c r="D59" s="4"/>
    </row>
    <row r="60" spans="1:4" x14ac:dyDescent="0.2">
      <c r="A60" s="20" t="s">
        <v>54</v>
      </c>
      <c r="B60" s="4"/>
      <c r="C60" s="4"/>
      <c r="D60" s="4"/>
    </row>
    <row r="61" spans="1:4" x14ac:dyDescent="0.2">
      <c r="A61" s="33" t="str">
        <f>'Example 1'!A1</f>
        <v>Example 1:- Simple Entry Of DISC Function</v>
      </c>
      <c r="B61" s="4"/>
      <c r="C61" s="4"/>
      <c r="D61" s="4"/>
    </row>
    <row r="62" spans="1:4" x14ac:dyDescent="0.2">
      <c r="A62" s="33" t="str">
        <f>'Example 2'!A1</f>
        <v>Example 2:- DISC Function And Explanation Of Calculation</v>
      </c>
      <c r="B62" s="4"/>
      <c r="C62" s="4"/>
      <c r="D62" s="4"/>
    </row>
    <row r="63" spans="1:4" x14ac:dyDescent="0.2">
      <c r="A63" s="33" t="str">
        <f>'Example 3'!A1</f>
        <v>Example 3:- Validated Entry Of Arguments To COUPPCD</v>
      </c>
      <c r="B63" s="4"/>
      <c r="C63" s="4"/>
      <c r="D63" s="4"/>
    </row>
    <row r="64" spans="1:4" x14ac:dyDescent="0.2">
      <c r="A64" s="33" t="str">
        <f>'Example 4'!A1</f>
        <v>Example 4:- Comparison Of DISC With Annual Effective Rate.</v>
      </c>
      <c r="B64" s="4"/>
      <c r="C64" s="4"/>
      <c r="D64" s="4"/>
    </row>
    <row r="65" spans="1:4" x14ac:dyDescent="0.2">
      <c r="A65" s="33"/>
      <c r="B65" s="4"/>
      <c r="C65" s="4"/>
      <c r="D65" s="4"/>
    </row>
    <row r="66" spans="1:4" ht="15.75" x14ac:dyDescent="0.25">
      <c r="A66" s="6" t="s">
        <v>19</v>
      </c>
      <c r="B66" s="4"/>
      <c r="C66" s="4"/>
      <c r="D66" s="4"/>
    </row>
    <row r="67" spans="1:4" x14ac:dyDescent="0.2">
      <c r="A67" s="4"/>
      <c r="B67" s="4"/>
      <c r="C67" s="4"/>
      <c r="D67" s="4"/>
    </row>
    <row r="68" spans="1:4" x14ac:dyDescent="0.2">
      <c r="A68" s="34" t="s">
        <v>18</v>
      </c>
      <c r="B68" s="4"/>
      <c r="C68" s="4"/>
      <c r="D68" s="4"/>
    </row>
    <row r="69" spans="1:4" x14ac:dyDescent="0.2">
      <c r="A69" s="11" t="s">
        <v>17</v>
      </c>
      <c r="B69" s="4"/>
      <c r="C69" s="4"/>
      <c r="D69" s="4"/>
    </row>
    <row r="70" spans="1:4" x14ac:dyDescent="0.2">
      <c r="A70" s="35" t="s">
        <v>16</v>
      </c>
      <c r="B70" s="4"/>
      <c r="C70" s="4"/>
      <c r="D70" s="4"/>
    </row>
    <row r="71" spans="1:4" x14ac:dyDescent="0.2">
      <c r="A71" s="35" t="s">
        <v>15</v>
      </c>
      <c r="B71" s="4"/>
      <c r="C71" s="4"/>
      <c r="D71" s="4"/>
    </row>
    <row r="72" spans="1:4" x14ac:dyDescent="0.2">
      <c r="A72" s="11" t="s">
        <v>14</v>
      </c>
      <c r="B72" s="4"/>
      <c r="C72" s="4"/>
      <c r="D72" s="4"/>
    </row>
    <row r="73" spans="1:4" x14ac:dyDescent="0.2">
      <c r="A73" s="35" t="s">
        <v>13</v>
      </c>
      <c r="B73" s="4"/>
      <c r="C73" s="4"/>
      <c r="D73" s="4"/>
    </row>
    <row r="74" spans="1:4" x14ac:dyDescent="0.2">
      <c r="A74" s="35" t="s">
        <v>12</v>
      </c>
      <c r="B74" s="4"/>
      <c r="C74" s="4"/>
      <c r="D74" s="4"/>
    </row>
    <row r="75" spans="1:4" x14ac:dyDescent="0.2">
      <c r="A75" s="35" t="s">
        <v>11</v>
      </c>
      <c r="B75" s="4"/>
      <c r="C75" s="4"/>
      <c r="D75" s="4"/>
    </row>
    <row r="76" spans="1:4" x14ac:dyDescent="0.2">
      <c r="A76" s="4"/>
      <c r="B76" s="4"/>
      <c r="C76" s="4"/>
      <c r="D76" s="4"/>
    </row>
    <row r="77" spans="1:4" x14ac:dyDescent="0.2">
      <c r="A77" s="36" t="s">
        <v>10</v>
      </c>
      <c r="B77" s="4"/>
      <c r="C77" s="4"/>
      <c r="D77" s="4"/>
    </row>
    <row r="78" spans="1:4" x14ac:dyDescent="0.2">
      <c r="A78" s="36" t="s">
        <v>9</v>
      </c>
      <c r="B78" s="4"/>
      <c r="C78" s="4"/>
      <c r="D78" s="4"/>
    </row>
    <row r="79" spans="1:4" x14ac:dyDescent="0.2">
      <c r="A79" s="35" t="s">
        <v>8</v>
      </c>
      <c r="B79" s="4"/>
      <c r="C79" s="4"/>
      <c r="D79" s="4"/>
    </row>
    <row r="80" spans="1:4" x14ac:dyDescent="0.2">
      <c r="A80" s="35" t="s">
        <v>7</v>
      </c>
      <c r="B80" s="4"/>
      <c r="C80" s="4"/>
      <c r="D80" s="4"/>
    </row>
    <row r="81" spans="1:4" x14ac:dyDescent="0.2">
      <c r="A81" s="35" t="s">
        <v>6</v>
      </c>
      <c r="B81" s="4"/>
      <c r="C81" s="4"/>
      <c r="D81" s="4"/>
    </row>
    <row r="82" spans="1:4" x14ac:dyDescent="0.2">
      <c r="A82" s="36" t="s">
        <v>5</v>
      </c>
      <c r="B82" s="4"/>
      <c r="C82" s="4"/>
      <c r="D82" s="4"/>
    </row>
    <row r="83" spans="1:4" x14ac:dyDescent="0.2">
      <c r="A83" s="35" t="s">
        <v>4</v>
      </c>
      <c r="B83" s="4"/>
      <c r="C83" s="4"/>
      <c r="D83" s="4"/>
    </row>
    <row r="84" spans="1:4" x14ac:dyDescent="0.2">
      <c r="A84" s="35" t="s">
        <v>3</v>
      </c>
      <c r="B84" s="4"/>
      <c r="C84" s="4"/>
      <c r="D84" s="4"/>
    </row>
    <row r="85" spans="1:4" x14ac:dyDescent="0.2">
      <c r="A85" s="35" t="s">
        <v>2</v>
      </c>
      <c r="B85" s="4"/>
      <c r="C85" s="4"/>
      <c r="D85" s="4"/>
    </row>
    <row r="86" spans="1:4" x14ac:dyDescent="0.2">
      <c r="A86" s="35" t="s">
        <v>1</v>
      </c>
      <c r="B86" s="4"/>
      <c r="C86" s="4"/>
      <c r="D86" s="4"/>
    </row>
    <row r="87" spans="1:4" x14ac:dyDescent="0.2">
      <c r="A87" s="36" t="s">
        <v>0</v>
      </c>
      <c r="B87" s="4"/>
      <c r="C87" s="4"/>
      <c r="D87" s="4"/>
    </row>
    <row r="88" spans="1:4" x14ac:dyDescent="0.2">
      <c r="A88" s="36"/>
      <c r="B88" s="4"/>
      <c r="C88" s="4"/>
      <c r="D88" s="4"/>
    </row>
    <row r="89" spans="1:4" x14ac:dyDescent="0.2">
      <c r="A89" s="37"/>
      <c r="B89" s="37"/>
      <c r="C89" s="37"/>
      <c r="D89" s="37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4" tint="0.39997558519241921"/>
  </sheetPr>
  <dimension ref="A1:E11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7" t="s">
        <v>101</v>
      </c>
      <c r="B1" s="48"/>
      <c r="C1" s="48"/>
      <c r="D1" s="49"/>
      <c r="E1" s="49"/>
    </row>
    <row r="2" spans="1:5" ht="15" customHeight="1" x14ac:dyDescent="0.2">
      <c r="A2" s="3"/>
      <c r="B2" s="4"/>
      <c r="C2" s="4"/>
      <c r="D2" s="4"/>
      <c r="E2" s="4"/>
    </row>
    <row r="3" spans="1:5" x14ac:dyDescent="0.2">
      <c r="A3" s="11" t="s">
        <v>29</v>
      </c>
      <c r="B3" s="4"/>
      <c r="C3" s="42">
        <v>41327</v>
      </c>
      <c r="D3" s="4"/>
      <c r="E3" s="4"/>
    </row>
    <row r="4" spans="1:5" x14ac:dyDescent="0.2">
      <c r="A4" s="11" t="s">
        <v>28</v>
      </c>
      <c r="B4" s="4"/>
      <c r="C4" s="42">
        <v>41410</v>
      </c>
      <c r="D4" s="43"/>
      <c r="E4" s="43"/>
    </row>
    <row r="5" spans="1:5" x14ac:dyDescent="0.2">
      <c r="A5" s="11" t="s">
        <v>53</v>
      </c>
      <c r="B5" s="4"/>
      <c r="C5" s="44">
        <v>98.875</v>
      </c>
      <c r="D5" s="4"/>
      <c r="E5" s="4"/>
    </row>
    <row r="6" spans="1:5" x14ac:dyDescent="0.2">
      <c r="A6" s="11" t="s">
        <v>26</v>
      </c>
      <c r="B6" s="4"/>
      <c r="C6" s="44">
        <v>100</v>
      </c>
      <c r="D6" s="43"/>
      <c r="E6" s="43"/>
    </row>
    <row r="7" spans="1:5" x14ac:dyDescent="0.2">
      <c r="A7" s="11" t="s">
        <v>25</v>
      </c>
      <c r="B7" s="4"/>
      <c r="C7" s="37">
        <v>0</v>
      </c>
      <c r="D7" s="45"/>
      <c r="E7" s="45"/>
    </row>
    <row r="8" spans="1:5" x14ac:dyDescent="0.2">
      <c r="A8" s="4"/>
      <c r="B8" s="4"/>
      <c r="C8" s="4"/>
      <c r="D8" s="4"/>
      <c r="E8" s="4"/>
    </row>
    <row r="9" spans="1:5" x14ac:dyDescent="0.2">
      <c r="A9" s="20" t="s">
        <v>100</v>
      </c>
      <c r="B9" s="4"/>
      <c r="C9" s="46">
        <f>DISC(C3,C4,C5,C6,C7)</f>
        <v>4.821428571428564E-2</v>
      </c>
      <c r="D9" s="4"/>
      <c r="E9" s="4"/>
    </row>
    <row r="10" spans="1:5" x14ac:dyDescent="0.2">
      <c r="A10" s="11" t="str">
        <f ca="1">"Formula Used in "&amp;ADDRESS(ROW(C9),COLUMN(C9),4)&amp;"  &gt;&gt;   "&amp;_xlfn.FORMULATEXT(C9)</f>
        <v>Formula Used in C9  &gt;&gt;   =DISC(C3,C4,C5,C6,C7)</v>
      </c>
      <c r="B10" s="4"/>
      <c r="C10" s="4"/>
      <c r="D10" s="4"/>
      <c r="E10" s="4"/>
    </row>
    <row r="11" spans="1:5" x14ac:dyDescent="0.2">
      <c r="A11" s="11"/>
      <c r="B11" s="4"/>
      <c r="C11" s="4"/>
      <c r="D11" s="4"/>
      <c r="E11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4" tint="0.39997558519241921"/>
  </sheetPr>
  <dimension ref="A1:E21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7" t="s">
        <v>102</v>
      </c>
      <c r="B1" s="48"/>
      <c r="C1" s="48"/>
      <c r="D1" s="49"/>
      <c r="E1" s="49"/>
    </row>
    <row r="2" spans="1:5" ht="15" customHeight="1" x14ac:dyDescent="0.2">
      <c r="A2" s="3"/>
      <c r="B2" s="4"/>
      <c r="C2" s="4"/>
      <c r="D2" s="4"/>
      <c r="E2" s="4"/>
    </row>
    <row r="3" spans="1:5" x14ac:dyDescent="0.2">
      <c r="A3" s="11" t="s">
        <v>29</v>
      </c>
      <c r="B3" s="4"/>
      <c r="C3" s="42">
        <v>41327</v>
      </c>
      <c r="D3" s="4"/>
      <c r="E3" s="4"/>
    </row>
    <row r="4" spans="1:5" x14ac:dyDescent="0.2">
      <c r="A4" s="11" t="s">
        <v>28</v>
      </c>
      <c r="B4" s="4"/>
      <c r="C4" s="42">
        <v>41410</v>
      </c>
      <c r="D4" s="43"/>
      <c r="E4" s="43"/>
    </row>
    <row r="5" spans="1:5" x14ac:dyDescent="0.2">
      <c r="A5" s="11" t="s">
        <v>53</v>
      </c>
      <c r="B5" s="4"/>
      <c r="C5" s="44">
        <v>98.875</v>
      </c>
      <c r="D5" s="4"/>
      <c r="E5" s="4"/>
    </row>
    <row r="6" spans="1:5" x14ac:dyDescent="0.2">
      <c r="A6" s="11" t="s">
        <v>26</v>
      </c>
      <c r="B6" s="4"/>
      <c r="C6" s="44">
        <v>100</v>
      </c>
      <c r="D6" s="43"/>
      <c r="E6" s="43"/>
    </row>
    <row r="7" spans="1:5" x14ac:dyDescent="0.2">
      <c r="A7" s="11" t="s">
        <v>25</v>
      </c>
      <c r="B7" s="4"/>
      <c r="C7" s="37">
        <v>0</v>
      </c>
      <c r="D7" s="45"/>
      <c r="E7" s="45"/>
    </row>
    <row r="8" spans="1:5" x14ac:dyDescent="0.2">
      <c r="A8" s="4"/>
      <c r="B8" s="4"/>
      <c r="C8" s="4"/>
      <c r="D8" s="4"/>
      <c r="E8" s="4"/>
    </row>
    <row r="9" spans="1:5" x14ac:dyDescent="0.2">
      <c r="A9" s="20" t="s">
        <v>100</v>
      </c>
      <c r="B9" s="4"/>
      <c r="C9" s="46">
        <f>DISC(C3,C4,C5,C6,C7)</f>
        <v>4.821428571428564E-2</v>
      </c>
      <c r="D9" s="4"/>
      <c r="E9" s="4"/>
    </row>
    <row r="10" spans="1:5" x14ac:dyDescent="0.2">
      <c r="A10" s="11" t="str">
        <f ca="1">"Formula Used in "&amp;ADDRESS(ROW(C9),COLUMN(C9),4)&amp;"  &gt;&gt;   "&amp;_xlfn.FORMULATEXT(C9)</f>
        <v>Formula Used in C9  &gt;&gt;   =DISC(C3,C4,C5,C6,C7)</v>
      </c>
      <c r="B10" s="4"/>
      <c r="C10" s="4"/>
      <c r="D10" s="4"/>
      <c r="E10" s="4"/>
    </row>
    <row r="11" spans="1:5" x14ac:dyDescent="0.2">
      <c r="A11" s="11"/>
      <c r="B11" s="4"/>
      <c r="C11" s="4"/>
      <c r="D11" s="4"/>
      <c r="E11" s="4"/>
    </row>
    <row r="12" spans="1:5" x14ac:dyDescent="0.2">
      <c r="A12" s="20" t="s">
        <v>52</v>
      </c>
      <c r="B12" s="4"/>
      <c r="C12" s="4"/>
      <c r="D12" s="4"/>
      <c r="E12" s="4"/>
    </row>
    <row r="13" spans="1:5" x14ac:dyDescent="0.2">
      <c r="A13" s="11" t="str">
        <f>"Between "&amp;A3&amp;" date and "&amp;A4&amp;" date there are:"</f>
        <v>Between settlement date and maturity date there are:</v>
      </c>
      <c r="B13" s="4">
        <f>DAYS360(C3,C4,0)</f>
        <v>84</v>
      </c>
      <c r="C13" s="11" t="s">
        <v>51</v>
      </c>
      <c r="D13" s="4"/>
      <c r="E13" s="4"/>
    </row>
    <row r="14" spans="1:5" x14ac:dyDescent="0.2">
      <c r="A14" s="11" t="s">
        <v>50</v>
      </c>
      <c r="B14" s="50">
        <f>C6-C5</f>
        <v>1.125</v>
      </c>
      <c r="C14" s="4"/>
      <c r="D14" s="4"/>
      <c r="E14" s="4"/>
    </row>
    <row r="15" spans="1:5" x14ac:dyDescent="0.2">
      <c r="A15" s="11" t="s">
        <v>49</v>
      </c>
      <c r="B15" s="51">
        <f>B14/C6</f>
        <v>1.125E-2</v>
      </c>
      <c r="C15" s="4"/>
      <c r="D15" s="4"/>
      <c r="E15" s="4"/>
    </row>
    <row r="16" spans="1:5" x14ac:dyDescent="0.2">
      <c r="A16" s="11" t="s">
        <v>48</v>
      </c>
      <c r="B16" s="52">
        <f>B15*360/B13</f>
        <v>4.821428571428571E-2</v>
      </c>
      <c r="C16" s="4"/>
      <c r="D16" s="4"/>
      <c r="E16" s="4"/>
    </row>
    <row r="17" spans="1:5" x14ac:dyDescent="0.2">
      <c r="A17" s="11"/>
      <c r="B17" s="51"/>
      <c r="C17" s="4"/>
      <c r="D17" s="4"/>
      <c r="E17" s="4"/>
    </row>
    <row r="18" spans="1:5" x14ac:dyDescent="0.2">
      <c r="A18" s="20" t="s">
        <v>99</v>
      </c>
      <c r="B18" s="51"/>
      <c r="C18" s="4"/>
      <c r="D18" s="4"/>
      <c r="E18" s="4"/>
    </row>
    <row r="19" spans="1:5" x14ac:dyDescent="0.2">
      <c r="A19" s="5" t="s">
        <v>100</v>
      </c>
      <c r="B19" s="51"/>
      <c r="C19" s="46">
        <f>((C6-C5)/C6)*1/YEARFRAC(C3,C4,C7)</f>
        <v>4.821428571428571E-2</v>
      </c>
      <c r="D19" s="4"/>
      <c r="E19" s="4"/>
    </row>
    <row r="20" spans="1:5" x14ac:dyDescent="0.2">
      <c r="A20" s="11" t="str">
        <f ca="1">"Formula Used in "&amp;ADDRESS(ROW(C19),COLUMN(C19),4)&amp;"  &gt;&gt;   "&amp;_xlfn.FORMULATEXT(C19)</f>
        <v>Formula Used in C19  &gt;&gt;   =((C6-C5)/C6)*1/YEARFRAC(C3,C4,C7)</v>
      </c>
      <c r="B20" s="51"/>
      <c r="C20" s="4"/>
      <c r="D20" s="4"/>
      <c r="E20" s="4"/>
    </row>
    <row r="21" spans="1:5" x14ac:dyDescent="0.2">
      <c r="A21" s="11"/>
      <c r="B21" s="4"/>
      <c r="C21" s="4"/>
      <c r="D21" s="4"/>
      <c r="E21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4" tint="0.39997558519241921"/>
  </sheetPr>
  <dimension ref="A1:E37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7" t="s">
        <v>103</v>
      </c>
      <c r="B1" s="48"/>
      <c r="C1" s="48"/>
      <c r="D1" s="49"/>
      <c r="E1" s="49"/>
    </row>
    <row r="2" spans="1:5" ht="15" customHeight="1" x14ac:dyDescent="0.2">
      <c r="A2" s="3"/>
      <c r="B2" s="53"/>
      <c r="C2" s="53"/>
      <c r="D2" s="53"/>
      <c r="E2" s="53"/>
    </row>
    <row r="3" spans="1:5" ht="25.5" x14ac:dyDescent="0.2">
      <c r="A3" s="54" t="s">
        <v>33</v>
      </c>
      <c r="B3" s="55" t="s">
        <v>32</v>
      </c>
      <c r="C3" s="56" t="s">
        <v>31</v>
      </c>
      <c r="D3" s="53" t="s">
        <v>30</v>
      </c>
      <c r="E3" s="53"/>
    </row>
    <row r="4" spans="1:5" x14ac:dyDescent="0.2">
      <c r="A4" s="11" t="s">
        <v>29</v>
      </c>
      <c r="B4" s="42">
        <v>41327</v>
      </c>
      <c r="C4" s="4">
        <f>IF(AND(ISDATE(B4),B4&lt;=B5),0,"Date input error")</f>
        <v>0</v>
      </c>
      <c r="D4" s="4" t="str">
        <f ca="1">_xlfn.FORMULATEXT(C4)</f>
        <v>=IF(AND(ISDATE(B4),B4&lt;=B5),0,"Date input error")</v>
      </c>
      <c r="E4" s="4"/>
    </row>
    <row r="5" spans="1:5" x14ac:dyDescent="0.2">
      <c r="A5" s="11" t="s">
        <v>28</v>
      </c>
      <c r="B5" s="42">
        <v>41410</v>
      </c>
      <c r="C5" s="4">
        <f>IF(AND(ISDATE(B5),B5&gt;B4),0,"Date Input Error")</f>
        <v>0</v>
      </c>
      <c r="D5" s="4" t="str">
        <f ca="1">_xlfn.FORMULATEXT(C5)</f>
        <v>=IF(AND(ISDATE(B5),B5&gt;B4),0,"Date Input Error")</v>
      </c>
      <c r="E5" s="4"/>
    </row>
    <row r="6" spans="1:5" x14ac:dyDescent="0.2">
      <c r="A6" s="11" t="s">
        <v>27</v>
      </c>
      <c r="B6" s="37">
        <v>99.125</v>
      </c>
      <c r="C6" s="4">
        <f>IF(AND(ISNUMBER(B6),B6&gt;0),0,"Frequency Input Error")</f>
        <v>0</v>
      </c>
      <c r="D6" s="4" t="str">
        <f ca="1">_xlfn.FORMULATEXT(C6)</f>
        <v>=IF(AND(ISNUMBER(B6),B6&gt;0),0,"Frequency Input Error")</v>
      </c>
      <c r="E6" s="4"/>
    </row>
    <row r="7" spans="1:5" x14ac:dyDescent="0.2">
      <c r="A7" s="11" t="s">
        <v>26</v>
      </c>
      <c r="B7" s="37">
        <v>100</v>
      </c>
      <c r="C7" s="4">
        <f>IF(AND(ISNUMBER(B7),B7&gt;0),0,"Frequency Input Error")</f>
        <v>0</v>
      </c>
      <c r="D7" s="4" t="str">
        <f ca="1">_xlfn.FORMULATEXT(C7)</f>
        <v>=IF(AND(ISNUMBER(B7),B7&gt;0),0,"Frequency Input Error")</v>
      </c>
      <c r="E7" s="4"/>
    </row>
    <row r="8" spans="1:5" x14ac:dyDescent="0.2">
      <c r="A8" s="11" t="s">
        <v>25</v>
      </c>
      <c r="B8" s="37">
        <v>0</v>
      </c>
      <c r="C8" s="4">
        <f>IF(OR(B8=0,B8=1,B8=2,B8=3,B8=4),0,"Basis Input Error")</f>
        <v>0</v>
      </c>
      <c r="D8" s="4" t="str">
        <f ca="1">_xlfn.FORMULATEXT(C8)</f>
        <v>=IF(OR(B8=0,B8=1,B8=2,B8=3,B8=4),0,"Basis Input Error")</v>
      </c>
      <c r="E8" s="4"/>
    </row>
    <row r="9" spans="1:5" x14ac:dyDescent="0.2">
      <c r="A9" s="4"/>
      <c r="B9" s="4"/>
      <c r="C9" s="4"/>
      <c r="D9" s="4"/>
      <c r="E9" s="4"/>
    </row>
    <row r="10" spans="1:5" x14ac:dyDescent="0.2">
      <c r="A10" s="20" t="s">
        <v>24</v>
      </c>
      <c r="B10" s="4"/>
      <c r="C10" s="46">
        <f>DISC(B4,B5,B6,B7,B8)</f>
        <v>3.7500000000000151E-2</v>
      </c>
      <c r="D10" s="4" t="str">
        <f>IF(SUM(C4:C8)=0,"Data OK","Data Input Errors")</f>
        <v>Data OK</v>
      </c>
      <c r="E10" s="4"/>
    </row>
    <row r="11" spans="1:5" x14ac:dyDescent="0.2">
      <c r="A11" s="11" t="str">
        <f ca="1">"Formula Used in "&amp;ADDRESS(ROW(C10),COLUMN(C10),4)&amp;"  &gt;&gt;   "&amp;_xlfn.FORMULATEXT(C10)</f>
        <v>Formula Used in C10  &gt;&gt;   =DISC(B4,B5,B6,B7,B8)</v>
      </c>
      <c r="B11" s="4"/>
      <c r="C11" s="4"/>
      <c r="D11" s="4"/>
      <c r="E11" s="4"/>
    </row>
    <row r="12" spans="1:5" x14ac:dyDescent="0.2">
      <c r="A12" s="11"/>
      <c r="B12" s="4"/>
      <c r="C12" s="4"/>
      <c r="D12" s="4"/>
      <c r="E12" s="4"/>
    </row>
    <row r="13" spans="1:5" x14ac:dyDescent="0.2">
      <c r="A13" s="11" t="s">
        <v>47</v>
      </c>
      <c r="B13" s="11"/>
      <c r="C13" s="11"/>
      <c r="D13" s="11"/>
      <c r="E13" s="11"/>
    </row>
    <row r="14" spans="1:5" x14ac:dyDescent="0.2">
      <c r="A14" s="11" t="s">
        <v>46</v>
      </c>
      <c r="B14" s="11"/>
      <c r="C14" s="11"/>
      <c r="D14" s="11"/>
      <c r="E14" s="11"/>
    </row>
    <row r="15" spans="1:5" x14ac:dyDescent="0.2">
      <c r="A15" s="11"/>
      <c r="B15" s="11"/>
      <c r="C15" s="11"/>
      <c r="D15" s="11"/>
      <c r="E15" s="11"/>
    </row>
    <row r="16" spans="1:5" x14ac:dyDescent="0.2">
      <c r="A16" s="11" t="s">
        <v>45</v>
      </c>
      <c r="B16" s="4"/>
      <c r="C16" s="4"/>
      <c r="D16" s="4"/>
      <c r="E16" s="4"/>
    </row>
    <row r="17" spans="1:5" x14ac:dyDescent="0.2">
      <c r="A17" s="53" t="s">
        <v>44</v>
      </c>
      <c r="B17" s="54" t="s">
        <v>43</v>
      </c>
      <c r="C17" s="57" t="s">
        <v>42</v>
      </c>
      <c r="D17" s="54" t="s">
        <v>41</v>
      </c>
      <c r="E17" s="54"/>
    </row>
    <row r="18" spans="1:5" x14ac:dyDescent="0.2">
      <c r="A18" s="4" t="str">
        <f>A4</f>
        <v>settlement</v>
      </c>
      <c r="B18" s="11" t="s">
        <v>39</v>
      </c>
      <c r="C18" s="4"/>
      <c r="D18" s="4"/>
      <c r="E18" s="4"/>
    </row>
    <row r="19" spans="1:5" x14ac:dyDescent="0.2">
      <c r="A19" s="4"/>
      <c r="B19" s="11" t="s">
        <v>40</v>
      </c>
      <c r="C19" s="4"/>
      <c r="D19" s="4"/>
      <c r="E19" s="4"/>
    </row>
    <row r="20" spans="1:5" x14ac:dyDescent="0.2">
      <c r="A20" s="4"/>
      <c r="B20" s="20" t="s">
        <v>34</v>
      </c>
      <c r="C20" s="20" t="b">
        <f>AND(ISDATE(B4),B4&lt;=B5)</f>
        <v>1</v>
      </c>
      <c r="D20" s="4" t="str">
        <f ca="1">_xlfn.FORMULATEXT(C20)</f>
        <v>=AND(ISDATE(B4),B4&lt;=B5)</v>
      </c>
      <c r="E20" s="4"/>
    </row>
    <row r="21" spans="1:5" x14ac:dyDescent="0.2">
      <c r="A21" s="4"/>
      <c r="B21" s="20"/>
      <c r="C21" s="20"/>
      <c r="D21" s="4"/>
      <c r="E21" s="4"/>
    </row>
    <row r="22" spans="1:5" x14ac:dyDescent="0.2">
      <c r="A22" s="4" t="str">
        <f>A5</f>
        <v>maturity</v>
      </c>
      <c r="B22" s="11" t="s">
        <v>39</v>
      </c>
      <c r="C22" s="4"/>
      <c r="D22" s="4"/>
      <c r="E22" s="4"/>
    </row>
    <row r="23" spans="1:5" x14ac:dyDescent="0.2">
      <c r="A23" s="4"/>
      <c r="B23" s="11" t="s">
        <v>38</v>
      </c>
      <c r="C23" s="4"/>
      <c r="D23" s="4"/>
      <c r="E23" s="4"/>
    </row>
    <row r="24" spans="1:5" x14ac:dyDescent="0.2">
      <c r="A24" s="4"/>
      <c r="B24" s="20" t="s">
        <v>34</v>
      </c>
      <c r="C24" s="20" t="b">
        <f>AND(ISDATE(B5),B5&gt;B4)</f>
        <v>1</v>
      </c>
      <c r="D24" s="4" t="str">
        <f ca="1">_xlfn.FORMULATEXT(C24)</f>
        <v>=AND(ISDATE(B5),B5&gt;B4)</v>
      </c>
      <c r="E24" s="4"/>
    </row>
    <row r="25" spans="1:5" x14ac:dyDescent="0.2">
      <c r="A25" s="4"/>
      <c r="B25" s="20"/>
      <c r="C25" s="20"/>
      <c r="D25" s="4"/>
      <c r="E25" s="4"/>
    </row>
    <row r="26" spans="1:5" x14ac:dyDescent="0.2">
      <c r="A26" s="4" t="str">
        <f>A6</f>
        <v>price</v>
      </c>
      <c r="B26" s="11" t="s">
        <v>36</v>
      </c>
      <c r="C26" s="20"/>
      <c r="D26" s="4"/>
      <c r="E26" s="4"/>
    </row>
    <row r="27" spans="1:5" x14ac:dyDescent="0.2">
      <c r="A27" s="4"/>
      <c r="B27" s="11" t="s">
        <v>37</v>
      </c>
      <c r="C27" s="20"/>
      <c r="D27" s="4"/>
      <c r="E27" s="4"/>
    </row>
    <row r="28" spans="1:5" x14ac:dyDescent="0.2">
      <c r="A28" s="4"/>
      <c r="B28" s="20" t="s">
        <v>34</v>
      </c>
      <c r="C28" s="20" t="b">
        <f>AND(ISNUMBER(B6),B6&gt;0)</f>
        <v>1</v>
      </c>
      <c r="D28" s="4" t="str">
        <f ca="1">_xlfn.FORMULATEXT(C28)</f>
        <v>=AND(ISNUMBER(B6),B6&gt;0)</v>
      </c>
      <c r="E28" s="4"/>
    </row>
    <row r="29" spans="1:5" x14ac:dyDescent="0.2">
      <c r="A29" s="4"/>
      <c r="B29" s="20"/>
      <c r="C29" s="20"/>
      <c r="D29" s="4"/>
      <c r="E29" s="4"/>
    </row>
    <row r="30" spans="1:5" x14ac:dyDescent="0.2">
      <c r="A30" s="4" t="str">
        <f>A7</f>
        <v>redemption</v>
      </c>
      <c r="B30" s="11" t="s">
        <v>36</v>
      </c>
      <c r="C30" s="20"/>
      <c r="D30" s="4"/>
      <c r="E30" s="4"/>
    </row>
    <row r="31" spans="1:5" x14ac:dyDescent="0.2">
      <c r="A31" s="4"/>
      <c r="B31" s="11" t="s">
        <v>37</v>
      </c>
      <c r="C31" s="20"/>
      <c r="D31" s="4"/>
      <c r="E31" s="4"/>
    </row>
    <row r="32" spans="1:5" x14ac:dyDescent="0.2">
      <c r="A32" s="4"/>
      <c r="B32" s="20" t="s">
        <v>34</v>
      </c>
      <c r="C32" s="20" t="b">
        <f>AND(ISNUMBER(B7),B7&gt;0)</f>
        <v>1</v>
      </c>
      <c r="D32" s="4" t="str">
        <f ca="1">_xlfn.FORMULATEXT(C32)</f>
        <v>=AND(ISNUMBER(B7),B7&gt;0)</v>
      </c>
      <c r="E32" s="4"/>
    </row>
    <row r="33" spans="1:5" x14ac:dyDescent="0.2">
      <c r="A33" s="4"/>
      <c r="B33" s="20"/>
      <c r="C33" s="20"/>
      <c r="D33" s="4"/>
      <c r="E33" s="4"/>
    </row>
    <row r="34" spans="1:5" x14ac:dyDescent="0.2">
      <c r="A34" s="4" t="str">
        <f>A8</f>
        <v>basis</v>
      </c>
      <c r="B34" s="11" t="s">
        <v>36</v>
      </c>
      <c r="C34" s="11"/>
      <c r="D34" s="11"/>
      <c r="E34" s="11"/>
    </row>
    <row r="35" spans="1:5" x14ac:dyDescent="0.2">
      <c r="A35" s="11"/>
      <c r="B35" s="11" t="s">
        <v>35</v>
      </c>
      <c r="C35" s="11"/>
      <c r="D35" s="11"/>
      <c r="E35" s="11"/>
    </row>
    <row r="36" spans="1:5" x14ac:dyDescent="0.2">
      <c r="A36" s="11"/>
      <c r="B36" s="20" t="s">
        <v>34</v>
      </c>
      <c r="C36" s="20" t="b">
        <f>OR(B8=0,B8=1,B8=2,B8=3,B8=4)</f>
        <v>1</v>
      </c>
      <c r="D36" s="4" t="str">
        <f ca="1">_xlfn.FORMULATEXT(C36)</f>
        <v>=OR(B8=0,B8=1,B8=2,B8=3,B8=4)</v>
      </c>
      <c r="E36" s="4"/>
    </row>
    <row r="37" spans="1:5" x14ac:dyDescent="0.2">
      <c r="A37" s="4"/>
      <c r="B37" s="4"/>
      <c r="C37" s="4"/>
      <c r="D37" s="4"/>
      <c r="E37" s="4"/>
    </row>
  </sheetData>
  <conditionalFormatting sqref="C4:C8">
    <cfRule type="cellIs" dxfId="1" priority="1" operator="equal">
      <formula>0</formula>
    </cfRule>
  </conditionalFormatting>
  <dataValidations count="4">
    <dataValidation type="custom" operator="greaterThan" allowBlank="1" showInputMessage="1" showErrorMessage="1" errorTitle="Data Input Error" error="Input the price of the security." promptTitle="Input Data Validation" prompt="Input the price of the security." sqref="B6" xr:uid="{00000000-0002-0000-0300-000000000000}">
      <formula1>AND(ISNUMBER(B6),B6&gt;0)</formula1>
    </dataValidation>
    <dataValidation type="custom" operator="greaterThan" allowBlank="1" showInputMessage="1" showErrorMessage="1" errorTitle="Data Input Error" error="Input the redemption value of the security." promptTitle="Input Data Validation" prompt="Input the redemption value of the security._x000a_" sqref="B7" xr:uid="{00000000-0002-0000-0300-000001000000}">
      <formula1>"AND(ISNUMBER(B2430),B2430&gt;0)"</formula1>
    </dataValidation>
    <dataValidation type="custom" allowBlank="1" showInputMessage="1" showErrorMessage="1" errorTitle="Data Input Error" error="Input the days calculation basis:_x000a_0 = 30 / 360 (US NASD)_x000a_1 = Actual / actual_x000a_2 = Actual / 360_x000a_3 = Actual / 365_x000a_4 = European 30 / 360" promptTitle="Input Data Validation" prompt="Input the days calculation basis:_x000a_0 = 30 / 360 (US NASD)_x000a_1 = Actual / actual_x000a_2 = Actual / 360_x000a_3 = Actual / 365_x000a_4 = European 30 / 360" sqref="B8" xr:uid="{00000000-0002-0000-0300-000002000000}">
      <formula1>OR(B8=0,B8=1,B8=2,B8=3,B8=4)</formula1>
    </dataValidation>
    <dataValidation type="date" allowBlank="1" showInputMessage="1" showErrorMessage="1" errorTitle="Input Data Error" error="You must input a valid date." promptTitle="Input Data Validation" prompt="Input a date" sqref="B4:B5" xr:uid="{00000000-0002-0000-0300-000003000000}">
      <formula1>1</formula1>
      <formula2>2958465</formula2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4" tint="0.39997558519241921"/>
  </sheetPr>
  <dimension ref="A1:E17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7" t="s">
        <v>104</v>
      </c>
      <c r="B1" s="48"/>
      <c r="C1" s="48"/>
      <c r="D1" s="49"/>
      <c r="E1" s="49"/>
    </row>
    <row r="2" spans="1:5" ht="15" customHeight="1" x14ac:dyDescent="0.2">
      <c r="A2" s="3"/>
      <c r="B2" s="53"/>
      <c r="C2" s="53"/>
      <c r="D2" s="53"/>
      <c r="E2" s="53"/>
    </row>
    <row r="3" spans="1:5" ht="25.5" x14ac:dyDescent="0.2">
      <c r="A3" s="54" t="s">
        <v>33</v>
      </c>
      <c r="B3" s="55" t="s">
        <v>32</v>
      </c>
      <c r="C3" s="56" t="s">
        <v>31</v>
      </c>
      <c r="D3" s="53" t="s">
        <v>30</v>
      </c>
      <c r="E3" s="53"/>
    </row>
    <row r="4" spans="1:5" x14ac:dyDescent="0.2">
      <c r="A4" s="11" t="s">
        <v>29</v>
      </c>
      <c r="B4" s="42">
        <v>41355</v>
      </c>
      <c r="C4" s="4">
        <f>IF(AND(ISDATE(B4),B4&lt;=B5),0,"Date input error")</f>
        <v>0</v>
      </c>
      <c r="D4" s="4" t="str">
        <f ca="1">_xlfn.FORMULATEXT(C4)</f>
        <v>=IF(AND(ISDATE(B4),B4&lt;=B5),0,"Date input error")</v>
      </c>
      <c r="E4" s="4"/>
    </row>
    <row r="5" spans="1:5" x14ac:dyDescent="0.2">
      <c r="A5" s="11" t="s">
        <v>28</v>
      </c>
      <c r="B5" s="42">
        <v>41410</v>
      </c>
      <c r="C5" s="4">
        <f>IF(AND(ISDATE(B5),B5&gt;B4),0,"Date Input Error")</f>
        <v>0</v>
      </c>
      <c r="D5" s="4" t="str">
        <f ca="1">_xlfn.FORMULATEXT(C5)</f>
        <v>=IF(AND(ISDATE(B5),B5&gt;B4),0,"Date Input Error")</v>
      </c>
      <c r="E5" s="4"/>
    </row>
    <row r="6" spans="1:5" x14ac:dyDescent="0.2">
      <c r="A6" s="11" t="s">
        <v>27</v>
      </c>
      <c r="B6" s="37">
        <v>99.125</v>
      </c>
      <c r="C6" s="4">
        <f>IF(AND(ISNUMBER(B6),B6&gt;0),0,"Frequency Input Error")</f>
        <v>0</v>
      </c>
      <c r="D6" s="4" t="str">
        <f ca="1">_xlfn.FORMULATEXT(C6)</f>
        <v>=IF(AND(ISNUMBER(B6),B6&gt;0),0,"Frequency Input Error")</v>
      </c>
      <c r="E6" s="4"/>
    </row>
    <row r="7" spans="1:5" x14ac:dyDescent="0.2">
      <c r="A7" s="11" t="s">
        <v>26</v>
      </c>
      <c r="B7" s="37">
        <v>100</v>
      </c>
      <c r="C7" s="4">
        <f>IF(AND(ISNUMBER(B7),B7&gt;0),0,"Frequency Input Error")</f>
        <v>0</v>
      </c>
      <c r="D7" s="4" t="str">
        <f ca="1">_xlfn.FORMULATEXT(C7)</f>
        <v>=IF(AND(ISNUMBER(B7),B7&gt;0),0,"Frequency Input Error")</v>
      </c>
      <c r="E7" s="4"/>
    </row>
    <row r="8" spans="1:5" x14ac:dyDescent="0.2">
      <c r="A8" s="11" t="s">
        <v>25</v>
      </c>
      <c r="B8" s="37">
        <v>0</v>
      </c>
      <c r="C8" s="4">
        <f>IF(OR(B8=0,B8=1,B8=2,B8=3,B8=4),0,"Basis Input Error")</f>
        <v>0</v>
      </c>
      <c r="D8" s="4" t="str">
        <f ca="1">_xlfn.FORMULATEXT(C8)</f>
        <v>=IF(OR(B8=0,B8=1,B8=2,B8=3,B8=4),0,"Basis Input Error")</v>
      </c>
      <c r="E8" s="4"/>
    </row>
    <row r="9" spans="1:5" x14ac:dyDescent="0.2">
      <c r="A9" s="4"/>
      <c r="B9" s="4"/>
      <c r="C9" s="4"/>
      <c r="D9" s="4"/>
      <c r="E9" s="4"/>
    </row>
    <row r="10" spans="1:5" x14ac:dyDescent="0.2">
      <c r="A10" s="20" t="s">
        <v>24</v>
      </c>
      <c r="B10" s="4"/>
      <c r="C10" s="46">
        <f>DISC(B4,B5,B6,B7,B8)</f>
        <v>5.833333333333357E-2</v>
      </c>
      <c r="D10" s="4" t="str">
        <f>IF(SUM(C4:C8)=0,"Data OK","Data Input Errors")</f>
        <v>Data OK</v>
      </c>
      <c r="E10" s="4"/>
    </row>
    <row r="11" spans="1:5" x14ac:dyDescent="0.2">
      <c r="A11" s="11" t="str">
        <f ca="1">"Formula Used in "&amp;ADDRESS(ROW(C10),COLUMN(C10),4)&amp;"  &gt;&gt;   "&amp;_xlfn.FORMULATEXT(C10)</f>
        <v>Formula Used in C10  &gt;&gt;   =DISC(B4,B5,B6,B7,B8)</v>
      </c>
      <c r="B11" s="4"/>
      <c r="C11" s="4"/>
      <c r="D11" s="4"/>
      <c r="E11" s="4"/>
    </row>
    <row r="12" spans="1:5" x14ac:dyDescent="0.2">
      <c r="A12" s="4"/>
      <c r="B12" s="4"/>
      <c r="C12" s="4"/>
      <c r="D12" s="4"/>
      <c r="E12" s="4"/>
    </row>
    <row r="13" spans="1:5" x14ac:dyDescent="0.2">
      <c r="A13" s="11" t="s">
        <v>23</v>
      </c>
      <c r="B13" s="4">
        <f>B5-B4</f>
        <v>55</v>
      </c>
      <c r="C13" s="4"/>
      <c r="D13" s="4"/>
      <c r="E13" s="4"/>
    </row>
    <row r="14" spans="1:5" x14ac:dyDescent="0.2">
      <c r="A14" s="11" t="s">
        <v>22</v>
      </c>
      <c r="B14" s="58">
        <f>B7-B6</f>
        <v>0.875</v>
      </c>
      <c r="C14" s="4"/>
      <c r="D14" s="4"/>
      <c r="E14" s="4"/>
    </row>
    <row r="15" spans="1:5" x14ac:dyDescent="0.2">
      <c r="A15" s="11" t="s">
        <v>21</v>
      </c>
      <c r="B15" s="59">
        <f>B14/B6</f>
        <v>8.8272383354350576E-3</v>
      </c>
      <c r="C15" s="4"/>
      <c r="D15" s="4"/>
      <c r="E15" s="4"/>
    </row>
    <row r="16" spans="1:5" x14ac:dyDescent="0.2">
      <c r="A16" s="11" t="s">
        <v>20</v>
      </c>
      <c r="B16" s="4"/>
      <c r="C16" s="46">
        <f>(1+B15)^(365/B13)-1</f>
        <v>6.0058104148267288E-2</v>
      </c>
      <c r="D16" s="4"/>
      <c r="E16" s="4"/>
    </row>
    <row r="17" spans="1:5" x14ac:dyDescent="0.2">
      <c r="A17" s="4"/>
      <c r="B17" s="4"/>
      <c r="C17" s="60"/>
      <c r="D17" s="4"/>
      <c r="E17" s="4"/>
    </row>
  </sheetData>
  <conditionalFormatting sqref="C4:C8">
    <cfRule type="cellIs" dxfId="0" priority="1" operator="equal">
      <formula>0</formula>
    </cfRule>
  </conditionalFormatting>
  <dataValidations count="4">
    <dataValidation type="custom" operator="greaterThan" allowBlank="1" showInputMessage="1" showErrorMessage="1" errorTitle="Data Input Error" error="Input the price of the security." promptTitle="Input Data Validation" prompt="Input the price of the security." sqref="B6" xr:uid="{00000000-0002-0000-0400-000000000000}">
      <formula1>AND(ISNUMBER(B6),B6&gt;0)</formula1>
    </dataValidation>
    <dataValidation type="custom" operator="greaterThan" allowBlank="1" showInputMessage="1" showErrorMessage="1" errorTitle="Data Input Error" error="Input the redemption value of the security." promptTitle="Input Data Validation" prompt="Input the redemption value of the security._x000a_" sqref="B7" xr:uid="{00000000-0002-0000-0400-000001000000}">
      <formula1>"AND(ISNUMBER(B2430),B2430&gt;0)"</formula1>
    </dataValidation>
    <dataValidation type="custom" allowBlank="1" showInputMessage="1" showErrorMessage="1" errorTitle="Data Input Error" error="Input the days calculation basis:_x000a_0 = 30 / 360 (US NASD)_x000a_1 = Actual / actual_x000a_2 = Actual / 360_x000a_3 = Actual / 365_x000a_4 = European 30 / 360" promptTitle="Input Data Validation" prompt="Input the days calculation basis:_x000a_0 = 30 / 360 (US NASD)_x000a_1 = Actual / actual_x000a_2 = Actual / 360_x000a_3 = Actual / 365_x000a_4 = European 30 / 360" sqref="B8" xr:uid="{00000000-0002-0000-0400-000002000000}">
      <formula1>OR(B8=0,B8=1,B8=2,B8=3,B8=4)</formula1>
    </dataValidation>
    <dataValidation type="date" allowBlank="1" showInputMessage="1" showErrorMessage="1" errorTitle="Input Data Error" error="You must input a valid date." promptTitle="Input Data Validation" prompt="Input a date" sqref="B4:B5" xr:uid="{00000000-0002-0000-0400-000003000000}">
      <formula1>1</formula1>
      <formula2>2958465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DISC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2013-06-02T18:20:40Z</dcterms:created>
  <dcterms:modified xsi:type="dcterms:W3CDTF">2020-08-26T14:09:12Z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-410695840</vt:i4>
  </property>
  <property fmtid="{D5CDD505-2E9C-101B-9397-08002B2CF9AE}" pid="3" name="_NewReviewCycle">
    <vt:lpwstr/>
  </property>
  <property fmtid="{D5CDD505-2E9C-101B-9397-08002B2CF9AE}" pid="4" name="_EmailSubject">
    <vt:lpwstr>Attached financial files</vt:lpwstr>
  </property>
  <property fmtid="{D5CDD505-2E9C-101B-9397-08002B2CF9AE}" pid="5" name="_AuthorEmail">
    <vt:lpwstr>njharker@bigpond.com</vt:lpwstr>
  </property>
  <property fmtid="{D5CDD505-2E9C-101B-9397-08002B2CF9AE}" pid="6" name="_AuthorEmailDisplayName">
    <vt:lpwstr>Norman Harker</vt:lpwstr>
  </property>
  <property fmtid="{D5CDD505-2E9C-101B-9397-08002B2CF9AE}" pid="7" name="_ReviewingToolsShownOnce">
    <vt:lpwstr/>
  </property>
</Properties>
</file>